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0C52F044-742B-4F77-A0FD-A8B460CDE1D0}"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J370" i="1"/>
  <c r="I370" i="1"/>
  <c r="K369" i="1"/>
  <c r="J369" i="1"/>
  <c r="I369" i="1"/>
  <c r="L367" i="1"/>
  <c r="K367" i="1"/>
  <c r="K366" i="1" s="1"/>
  <c r="J367" i="1"/>
  <c r="J366" i="1" s="1"/>
  <c r="I367" i="1"/>
  <c r="I366" i="1" s="1"/>
  <c r="L366" i="1"/>
  <c r="L363" i="1"/>
  <c r="L362" i="1" s="1"/>
  <c r="K363" i="1"/>
  <c r="K362" i="1" s="1"/>
  <c r="J363" i="1"/>
  <c r="J362" i="1" s="1"/>
  <c r="I363" i="1"/>
  <c r="I362" i="1"/>
  <c r="L359" i="1"/>
  <c r="K359" i="1"/>
  <c r="J359" i="1"/>
  <c r="I359" i="1"/>
  <c r="L358" i="1"/>
  <c r="K358" i="1"/>
  <c r="J358" i="1"/>
  <c r="I358" i="1"/>
  <c r="L355" i="1"/>
  <c r="K355" i="1"/>
  <c r="K354" i="1" s="1"/>
  <c r="J355" i="1"/>
  <c r="J354" i="1" s="1"/>
  <c r="I355" i="1"/>
  <c r="I354" i="1" s="1"/>
  <c r="L354" i="1"/>
  <c r="L351" i="1"/>
  <c r="K351" i="1"/>
  <c r="J351" i="1"/>
  <c r="I351" i="1"/>
  <c r="L348" i="1"/>
  <c r="L345" i="1" s="1"/>
  <c r="K348" i="1"/>
  <c r="J348" i="1"/>
  <c r="I348" i="1"/>
  <c r="P346" i="1"/>
  <c r="O346" i="1"/>
  <c r="N346" i="1"/>
  <c r="M346" i="1"/>
  <c r="L346" i="1"/>
  <c r="K346" i="1"/>
  <c r="J346" i="1"/>
  <c r="J345" i="1" s="1"/>
  <c r="I346" i="1"/>
  <c r="I345" i="1" s="1"/>
  <c r="I344" i="1" s="1"/>
  <c r="K345" i="1"/>
  <c r="L341" i="1"/>
  <c r="K341" i="1"/>
  <c r="J341" i="1"/>
  <c r="I341" i="1"/>
  <c r="L340" i="1"/>
  <c r="K340" i="1"/>
  <c r="J340" i="1"/>
  <c r="I340" i="1"/>
  <c r="L338" i="1"/>
  <c r="L337" i="1" s="1"/>
  <c r="K338" i="1"/>
  <c r="J338" i="1"/>
  <c r="I338" i="1"/>
  <c r="K337" i="1"/>
  <c r="J337" i="1"/>
  <c r="I337" i="1"/>
  <c r="L335" i="1"/>
  <c r="K335" i="1"/>
  <c r="K334" i="1" s="1"/>
  <c r="J335" i="1"/>
  <c r="J334" i="1" s="1"/>
  <c r="I335" i="1"/>
  <c r="I334" i="1" s="1"/>
  <c r="L334" i="1"/>
  <c r="L331" i="1"/>
  <c r="K331" i="1"/>
  <c r="J331" i="1"/>
  <c r="I331" i="1"/>
  <c r="L330" i="1"/>
  <c r="K330" i="1"/>
  <c r="J330" i="1"/>
  <c r="I330" i="1"/>
  <c r="L327" i="1"/>
  <c r="L326" i="1" s="1"/>
  <c r="K327" i="1"/>
  <c r="J327" i="1"/>
  <c r="I327" i="1"/>
  <c r="K326" i="1"/>
  <c r="J326" i="1"/>
  <c r="I326" i="1"/>
  <c r="L323" i="1"/>
  <c r="K323" i="1"/>
  <c r="K322" i="1" s="1"/>
  <c r="J323" i="1"/>
  <c r="J322" i="1" s="1"/>
  <c r="I323" i="1"/>
  <c r="I322" i="1" s="1"/>
  <c r="L322" i="1"/>
  <c r="L319" i="1"/>
  <c r="K319" i="1"/>
  <c r="J319" i="1"/>
  <c r="I319" i="1"/>
  <c r="L316" i="1"/>
  <c r="K316" i="1"/>
  <c r="J316" i="1"/>
  <c r="I316" i="1"/>
  <c r="I313" i="1" s="1"/>
  <c r="I312" i="1" s="1"/>
  <c r="I311" i="1" s="1"/>
  <c r="L314" i="1"/>
  <c r="K314" i="1"/>
  <c r="J314" i="1"/>
  <c r="I314" i="1"/>
  <c r="L313" i="1"/>
  <c r="L312" i="1" s="1"/>
  <c r="K313" i="1"/>
  <c r="K312" i="1" s="1"/>
  <c r="J313" i="1"/>
  <c r="J312" i="1" s="1"/>
  <c r="L308" i="1"/>
  <c r="K308" i="1"/>
  <c r="J308" i="1"/>
  <c r="J307" i="1" s="1"/>
  <c r="I308" i="1"/>
  <c r="I307" i="1" s="1"/>
  <c r="L307" i="1"/>
  <c r="K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L293" i="1" s="1"/>
  <c r="K294" i="1"/>
  <c r="J294" i="1"/>
  <c r="I294" i="1"/>
  <c r="K293" i="1"/>
  <c r="J293" i="1"/>
  <c r="I293" i="1"/>
  <c r="L290" i="1"/>
  <c r="K290" i="1"/>
  <c r="K289" i="1" s="1"/>
  <c r="J290" i="1"/>
  <c r="J289" i="1" s="1"/>
  <c r="I290" i="1"/>
  <c r="I289" i="1" s="1"/>
  <c r="L289" i="1"/>
  <c r="L286" i="1"/>
  <c r="K286" i="1"/>
  <c r="J286" i="1"/>
  <c r="I286" i="1"/>
  <c r="L283" i="1"/>
  <c r="K283" i="1"/>
  <c r="K280" i="1" s="1"/>
  <c r="K279" i="1" s="1"/>
  <c r="J283" i="1"/>
  <c r="J280" i="1" s="1"/>
  <c r="J279" i="1" s="1"/>
  <c r="I283" i="1"/>
  <c r="I280" i="1" s="1"/>
  <c r="I279" i="1" s="1"/>
  <c r="L281" i="1"/>
  <c r="L280" i="1" s="1"/>
  <c r="K281" i="1"/>
  <c r="J281" i="1"/>
  <c r="I281" i="1"/>
  <c r="L276" i="1"/>
  <c r="L275" i="1" s="1"/>
  <c r="K276" i="1"/>
  <c r="J276" i="1"/>
  <c r="I276" i="1"/>
  <c r="K275" i="1"/>
  <c r="J275" i="1"/>
  <c r="I275" i="1"/>
  <c r="L273" i="1"/>
  <c r="K273" i="1"/>
  <c r="K272" i="1" s="1"/>
  <c r="J273" i="1"/>
  <c r="J272" i="1" s="1"/>
  <c r="I273" i="1"/>
  <c r="I272" i="1" s="1"/>
  <c r="L272" i="1"/>
  <c r="L270" i="1"/>
  <c r="L269" i="1" s="1"/>
  <c r="K270" i="1"/>
  <c r="K269" i="1" s="1"/>
  <c r="J270" i="1"/>
  <c r="J269" i="1" s="1"/>
  <c r="I270" i="1"/>
  <c r="I269" i="1"/>
  <c r="L266" i="1"/>
  <c r="K266" i="1"/>
  <c r="J266" i="1"/>
  <c r="I266" i="1"/>
  <c r="L265" i="1"/>
  <c r="K265" i="1"/>
  <c r="J265" i="1"/>
  <c r="I265" i="1"/>
  <c r="L262" i="1"/>
  <c r="K262" i="1"/>
  <c r="K261" i="1" s="1"/>
  <c r="J262" i="1"/>
  <c r="J261" i="1" s="1"/>
  <c r="I262" i="1"/>
  <c r="I261" i="1" s="1"/>
  <c r="L261" i="1"/>
  <c r="L258" i="1"/>
  <c r="K258" i="1"/>
  <c r="J258" i="1"/>
  <c r="J257" i="1" s="1"/>
  <c r="I258" i="1"/>
  <c r="I257" i="1" s="1"/>
  <c r="L257" i="1"/>
  <c r="K257" i="1"/>
  <c r="L254" i="1"/>
  <c r="K254" i="1"/>
  <c r="J254" i="1"/>
  <c r="I254" i="1"/>
  <c r="L251" i="1"/>
  <c r="K251" i="1"/>
  <c r="J251" i="1"/>
  <c r="I251" i="1"/>
  <c r="L249" i="1"/>
  <c r="L248" i="1" s="1"/>
  <c r="K249" i="1"/>
  <c r="K248" i="1" s="1"/>
  <c r="K247" i="1" s="1"/>
  <c r="J249" i="1"/>
  <c r="I249" i="1"/>
  <c r="L242" i="1"/>
  <c r="L241" i="1" s="1"/>
  <c r="L240" i="1" s="1"/>
  <c r="K242" i="1"/>
  <c r="J242" i="1"/>
  <c r="I242" i="1"/>
  <c r="K241" i="1"/>
  <c r="J241" i="1"/>
  <c r="I241" i="1"/>
  <c r="K240" i="1"/>
  <c r="J240" i="1"/>
  <c r="I240" i="1"/>
  <c r="L238" i="1"/>
  <c r="L237" i="1" s="1"/>
  <c r="L236" i="1" s="1"/>
  <c r="K238" i="1"/>
  <c r="J238" i="1"/>
  <c r="I238" i="1"/>
  <c r="K237" i="1"/>
  <c r="J237" i="1"/>
  <c r="I237" i="1"/>
  <c r="K236" i="1"/>
  <c r="J236" i="1"/>
  <c r="I236" i="1"/>
  <c r="P229" i="1"/>
  <c r="O229" i="1"/>
  <c r="N229" i="1"/>
  <c r="M229" i="1"/>
  <c r="L229" i="1"/>
  <c r="K229" i="1"/>
  <c r="J229" i="1"/>
  <c r="I229" i="1"/>
  <c r="L228" i="1"/>
  <c r="K228" i="1"/>
  <c r="J228" i="1"/>
  <c r="J224" i="1" s="1"/>
  <c r="I228" i="1"/>
  <c r="L226" i="1"/>
  <c r="L225" i="1" s="1"/>
  <c r="L224" i="1" s="1"/>
  <c r="K226" i="1"/>
  <c r="J226" i="1"/>
  <c r="I226" i="1"/>
  <c r="K225" i="1"/>
  <c r="J225" i="1"/>
  <c r="I225" i="1"/>
  <c r="K224" i="1"/>
  <c r="I224" i="1"/>
  <c r="L219" i="1"/>
  <c r="L218" i="1" s="1"/>
  <c r="L217" i="1" s="1"/>
  <c r="K219" i="1"/>
  <c r="J219" i="1"/>
  <c r="I219" i="1"/>
  <c r="K218" i="1"/>
  <c r="J218" i="1"/>
  <c r="I218" i="1"/>
  <c r="K217" i="1"/>
  <c r="J217" i="1"/>
  <c r="I217" i="1"/>
  <c r="L215" i="1"/>
  <c r="L214" i="1" s="1"/>
  <c r="K215" i="1"/>
  <c r="J215" i="1"/>
  <c r="I215" i="1"/>
  <c r="K214" i="1"/>
  <c r="J214" i="1"/>
  <c r="I214" i="1"/>
  <c r="L210" i="1"/>
  <c r="K210" i="1"/>
  <c r="K209" i="1" s="1"/>
  <c r="J210" i="1"/>
  <c r="J209" i="1" s="1"/>
  <c r="I210" i="1"/>
  <c r="I209" i="1" s="1"/>
  <c r="L209" i="1"/>
  <c r="L204" i="1"/>
  <c r="K204" i="1"/>
  <c r="J204" i="1"/>
  <c r="I204" i="1"/>
  <c r="L203" i="1"/>
  <c r="K203" i="1"/>
  <c r="J203" i="1"/>
  <c r="I203" i="1"/>
  <c r="L199" i="1"/>
  <c r="L198" i="1" s="1"/>
  <c r="K199" i="1"/>
  <c r="J199" i="1"/>
  <c r="I199" i="1"/>
  <c r="K198" i="1"/>
  <c r="J198" i="1"/>
  <c r="I198" i="1"/>
  <c r="L196" i="1"/>
  <c r="K196" i="1"/>
  <c r="K195" i="1" s="1"/>
  <c r="J196" i="1"/>
  <c r="J195" i="1" s="1"/>
  <c r="I196" i="1"/>
  <c r="I195" i="1" s="1"/>
  <c r="I194" i="1" s="1"/>
  <c r="I193" i="1" s="1"/>
  <c r="L195" i="1"/>
  <c r="K194" i="1"/>
  <c r="K193" i="1" s="1"/>
  <c r="J194" i="1"/>
  <c r="L188" i="1"/>
  <c r="K188" i="1"/>
  <c r="J188" i="1"/>
  <c r="J187" i="1" s="1"/>
  <c r="I188" i="1"/>
  <c r="I187" i="1" s="1"/>
  <c r="L187" i="1"/>
  <c r="K187" i="1"/>
  <c r="L183" i="1"/>
  <c r="K183" i="1"/>
  <c r="J183" i="1"/>
  <c r="I183" i="1"/>
  <c r="L182" i="1"/>
  <c r="K182" i="1"/>
  <c r="J182" i="1"/>
  <c r="I182" i="1"/>
  <c r="L181" i="1"/>
  <c r="K181" i="1"/>
  <c r="L179" i="1"/>
  <c r="K179" i="1"/>
  <c r="J179" i="1"/>
  <c r="I179" i="1"/>
  <c r="L178" i="1"/>
  <c r="K178" i="1"/>
  <c r="J178" i="1"/>
  <c r="J177" i="1" s="1"/>
  <c r="I178" i="1"/>
  <c r="I177" i="1" s="1"/>
  <c r="L177" i="1"/>
  <c r="L176" i="1" s="1"/>
  <c r="K177" i="1"/>
  <c r="L174" i="1"/>
  <c r="K174" i="1"/>
  <c r="J174" i="1"/>
  <c r="I174" i="1"/>
  <c r="L173" i="1"/>
  <c r="K173" i="1"/>
  <c r="J173" i="1"/>
  <c r="J167" i="1" s="1"/>
  <c r="J166" i="1" s="1"/>
  <c r="I173" i="1"/>
  <c r="I167" i="1" s="1"/>
  <c r="I166" i="1" s="1"/>
  <c r="L169" i="1"/>
  <c r="L168" i="1" s="1"/>
  <c r="L167" i="1" s="1"/>
  <c r="L166" i="1" s="1"/>
  <c r="K169" i="1"/>
  <c r="J169" i="1"/>
  <c r="I169" i="1"/>
  <c r="K168" i="1"/>
  <c r="J168" i="1"/>
  <c r="I168" i="1"/>
  <c r="K167" i="1"/>
  <c r="K166" i="1" s="1"/>
  <c r="L162" i="1"/>
  <c r="K162" i="1"/>
  <c r="J162" i="1"/>
  <c r="I162" i="1"/>
  <c r="L161" i="1"/>
  <c r="K161" i="1"/>
  <c r="K160" i="1" s="1"/>
  <c r="J161" i="1"/>
  <c r="J160" i="1" s="1"/>
  <c r="I161" i="1"/>
  <c r="L160" i="1"/>
  <c r="I160" i="1"/>
  <c r="L158" i="1"/>
  <c r="L157" i="1" s="1"/>
  <c r="K158" i="1"/>
  <c r="K157" i="1" s="1"/>
  <c r="J158" i="1"/>
  <c r="I158" i="1"/>
  <c r="J157" i="1"/>
  <c r="I157" i="1"/>
  <c r="L154" i="1"/>
  <c r="K154" i="1"/>
  <c r="J154" i="1"/>
  <c r="I154" i="1"/>
  <c r="I153" i="1" s="1"/>
  <c r="I152" i="1" s="1"/>
  <c r="L153" i="1"/>
  <c r="K153" i="1"/>
  <c r="J153" i="1"/>
  <c r="J152" i="1"/>
  <c r="L149" i="1"/>
  <c r="K149" i="1"/>
  <c r="J149" i="1"/>
  <c r="I149" i="1"/>
  <c r="I148" i="1" s="1"/>
  <c r="I147" i="1" s="1"/>
  <c r="L148" i="1"/>
  <c r="L147" i="1" s="1"/>
  <c r="K148" i="1"/>
  <c r="K147" i="1" s="1"/>
  <c r="J148" i="1"/>
  <c r="J147" i="1"/>
  <c r="L144" i="1"/>
  <c r="L143" i="1" s="1"/>
  <c r="L142" i="1" s="1"/>
  <c r="K144" i="1"/>
  <c r="K143" i="1" s="1"/>
  <c r="K142" i="1" s="1"/>
  <c r="J144" i="1"/>
  <c r="J143" i="1" s="1"/>
  <c r="J142" i="1" s="1"/>
  <c r="I144" i="1"/>
  <c r="I143" i="1" s="1"/>
  <c r="I142" i="1" s="1"/>
  <c r="L140" i="1"/>
  <c r="K140" i="1"/>
  <c r="J140" i="1"/>
  <c r="J139" i="1" s="1"/>
  <c r="J138" i="1" s="1"/>
  <c r="I140" i="1"/>
  <c r="I139" i="1" s="1"/>
  <c r="I138" i="1" s="1"/>
  <c r="L139" i="1"/>
  <c r="L138" i="1" s="1"/>
  <c r="K139" i="1"/>
  <c r="K138" i="1" s="1"/>
  <c r="L136" i="1"/>
  <c r="K136" i="1"/>
  <c r="J136" i="1"/>
  <c r="I136" i="1"/>
  <c r="L135" i="1"/>
  <c r="L134" i="1" s="1"/>
  <c r="K135" i="1"/>
  <c r="K134" i="1" s="1"/>
  <c r="J135" i="1"/>
  <c r="J134" i="1" s="1"/>
  <c r="I135" i="1"/>
  <c r="I134" i="1" s="1"/>
  <c r="L132" i="1"/>
  <c r="K132" i="1"/>
  <c r="J132" i="1"/>
  <c r="I132" i="1"/>
  <c r="L131" i="1"/>
  <c r="K131" i="1"/>
  <c r="K130" i="1" s="1"/>
  <c r="J131" i="1"/>
  <c r="J130" i="1" s="1"/>
  <c r="I131" i="1"/>
  <c r="L130" i="1"/>
  <c r="I130" i="1"/>
  <c r="L128" i="1"/>
  <c r="K128" i="1"/>
  <c r="J128" i="1"/>
  <c r="I128" i="1"/>
  <c r="L127" i="1"/>
  <c r="K127" i="1"/>
  <c r="K126" i="1" s="1"/>
  <c r="J127" i="1"/>
  <c r="J126" i="1" s="1"/>
  <c r="I127" i="1"/>
  <c r="L126" i="1"/>
  <c r="I126" i="1"/>
  <c r="L123" i="1"/>
  <c r="L122" i="1" s="1"/>
  <c r="L121" i="1" s="1"/>
  <c r="L120" i="1" s="1"/>
  <c r="K123" i="1"/>
  <c r="K122" i="1" s="1"/>
  <c r="K121" i="1" s="1"/>
  <c r="K120" i="1" s="1"/>
  <c r="J123" i="1"/>
  <c r="I123" i="1"/>
  <c r="J122" i="1"/>
  <c r="J121" i="1" s="1"/>
  <c r="I122" i="1"/>
  <c r="I121" i="1"/>
  <c r="L115" i="1"/>
  <c r="K115" i="1"/>
  <c r="K114" i="1" s="1"/>
  <c r="J115" i="1"/>
  <c r="J114" i="1" s="1"/>
  <c r="I115" i="1"/>
  <c r="L114" i="1"/>
  <c r="I114" i="1"/>
  <c r="L109" i="1"/>
  <c r="K109" i="1"/>
  <c r="J109" i="1"/>
  <c r="J108" i="1" s="1"/>
  <c r="J107" i="1" s="1"/>
  <c r="I109" i="1"/>
  <c r="I108" i="1" s="1"/>
  <c r="I107" i="1" s="1"/>
  <c r="L108" i="1"/>
  <c r="L107" i="1" s="1"/>
  <c r="K108" i="1"/>
  <c r="K107" i="1" s="1"/>
  <c r="L104" i="1"/>
  <c r="K104" i="1"/>
  <c r="J104" i="1"/>
  <c r="I104" i="1"/>
  <c r="L103" i="1"/>
  <c r="L102" i="1" s="1"/>
  <c r="K103" i="1"/>
  <c r="K102" i="1" s="1"/>
  <c r="J103" i="1"/>
  <c r="J102" i="1" s="1"/>
  <c r="I103" i="1"/>
  <c r="I102" i="1" s="1"/>
  <c r="L99" i="1"/>
  <c r="K99" i="1"/>
  <c r="J99" i="1"/>
  <c r="I99" i="1"/>
  <c r="L98" i="1"/>
  <c r="K98" i="1"/>
  <c r="K97" i="1" s="1"/>
  <c r="K96" i="1" s="1"/>
  <c r="J98" i="1"/>
  <c r="J97" i="1" s="1"/>
  <c r="J96" i="1" s="1"/>
  <c r="I98" i="1"/>
  <c r="L97" i="1"/>
  <c r="L96" i="1" s="1"/>
  <c r="I97" i="1"/>
  <c r="L92" i="1"/>
  <c r="K92" i="1"/>
  <c r="K91" i="1" s="1"/>
  <c r="J92" i="1"/>
  <c r="J91" i="1" s="1"/>
  <c r="J90" i="1" s="1"/>
  <c r="J89" i="1" s="1"/>
  <c r="I92" i="1"/>
  <c r="L91" i="1"/>
  <c r="I91" i="1"/>
  <c r="I90" i="1" s="1"/>
  <c r="I89" i="1" s="1"/>
  <c r="L90" i="1"/>
  <c r="L89" i="1" s="1"/>
  <c r="K90" i="1"/>
  <c r="K89" i="1" s="1"/>
  <c r="L87" i="1"/>
  <c r="K87" i="1"/>
  <c r="J87" i="1"/>
  <c r="I87" i="1"/>
  <c r="I86" i="1" s="1"/>
  <c r="I85" i="1" s="1"/>
  <c r="L86" i="1"/>
  <c r="L85" i="1" s="1"/>
  <c r="K86" i="1"/>
  <c r="K85" i="1" s="1"/>
  <c r="J86" i="1"/>
  <c r="J85" i="1"/>
  <c r="L81" i="1"/>
  <c r="K81" i="1"/>
  <c r="J81" i="1"/>
  <c r="I81" i="1"/>
  <c r="I80" i="1" s="1"/>
  <c r="L80" i="1"/>
  <c r="K80" i="1"/>
  <c r="J80" i="1"/>
  <c r="L76" i="1"/>
  <c r="K76" i="1"/>
  <c r="K75" i="1" s="1"/>
  <c r="J76" i="1"/>
  <c r="J75" i="1" s="1"/>
  <c r="I76" i="1"/>
  <c r="L75" i="1"/>
  <c r="I75" i="1"/>
  <c r="L71" i="1"/>
  <c r="L70" i="1" s="1"/>
  <c r="L69" i="1" s="1"/>
  <c r="K71" i="1"/>
  <c r="K70" i="1" s="1"/>
  <c r="K69" i="1" s="1"/>
  <c r="J71" i="1"/>
  <c r="J70" i="1" s="1"/>
  <c r="J69" i="1" s="1"/>
  <c r="J68" i="1" s="1"/>
  <c r="I71" i="1"/>
  <c r="I70" i="1" s="1"/>
  <c r="I69" i="1" s="1"/>
  <c r="L50" i="1"/>
  <c r="L49" i="1" s="1"/>
  <c r="L48" i="1" s="1"/>
  <c r="L47" i="1" s="1"/>
  <c r="K50" i="1"/>
  <c r="K49" i="1" s="1"/>
  <c r="K48" i="1" s="1"/>
  <c r="K47" i="1" s="1"/>
  <c r="J50" i="1"/>
  <c r="J49" i="1" s="1"/>
  <c r="I50" i="1"/>
  <c r="I49" i="1" s="1"/>
  <c r="I48" i="1" s="1"/>
  <c r="I47" i="1" s="1"/>
  <c r="J48" i="1"/>
  <c r="J47" i="1"/>
  <c r="L45" i="1"/>
  <c r="K45" i="1"/>
  <c r="J45" i="1"/>
  <c r="I45" i="1"/>
  <c r="L44" i="1"/>
  <c r="K44" i="1"/>
  <c r="J44" i="1"/>
  <c r="I44" i="1"/>
  <c r="L43" i="1"/>
  <c r="K43" i="1"/>
  <c r="J43" i="1"/>
  <c r="I43" i="1"/>
  <c r="L41" i="1"/>
  <c r="K41" i="1"/>
  <c r="J41" i="1"/>
  <c r="I41" i="1"/>
  <c r="L39" i="1"/>
  <c r="K39" i="1"/>
  <c r="J39" i="1"/>
  <c r="I39" i="1"/>
  <c r="L38" i="1"/>
  <c r="L37" i="1" s="1"/>
  <c r="L36" i="1" s="1"/>
  <c r="K38" i="1"/>
  <c r="K37" i="1" s="1"/>
  <c r="K36" i="1" s="1"/>
  <c r="J38" i="1"/>
  <c r="J37" i="1" s="1"/>
  <c r="J36" i="1" s="1"/>
  <c r="I38" i="1"/>
  <c r="I37" i="1" s="1"/>
  <c r="I36" i="1" s="1"/>
  <c r="K152" i="1" l="1"/>
  <c r="L152" i="1"/>
  <c r="L146" i="1" s="1"/>
  <c r="I68" i="1"/>
  <c r="I35" i="1" s="1"/>
  <c r="I181" i="1"/>
  <c r="L344" i="1"/>
  <c r="L311" i="1" s="1"/>
  <c r="J181" i="1"/>
  <c r="J176" i="1" s="1"/>
  <c r="K68" i="1"/>
  <c r="K146" i="1"/>
  <c r="K35" i="1" s="1"/>
  <c r="I176" i="1"/>
  <c r="J193" i="1"/>
  <c r="J344" i="1"/>
  <c r="L68" i="1"/>
  <c r="L35" i="1" s="1"/>
  <c r="L194" i="1"/>
  <c r="L193" i="1" s="1"/>
  <c r="I96" i="1"/>
  <c r="I146" i="1"/>
  <c r="J120" i="1"/>
  <c r="K246" i="1"/>
  <c r="J311" i="1"/>
  <c r="I120" i="1"/>
  <c r="L247" i="1"/>
  <c r="L279" i="1"/>
  <c r="K176" i="1"/>
  <c r="K344" i="1"/>
  <c r="K311" i="1" s="1"/>
  <c r="K192" i="1" s="1"/>
  <c r="J146" i="1"/>
  <c r="I248" i="1"/>
  <c r="I247" i="1" s="1"/>
  <c r="I246" i="1" s="1"/>
  <c r="I192" i="1" s="1"/>
  <c r="J248" i="1"/>
  <c r="J247" i="1" s="1"/>
  <c r="J246" i="1" s="1"/>
  <c r="K376" i="1" l="1"/>
  <c r="J35" i="1"/>
  <c r="J376" i="1" s="1"/>
  <c r="I376" i="1"/>
  <c r="L246" i="1"/>
  <c r="L192" i="1" s="1"/>
  <c r="L376" i="1" s="1"/>
  <c r="J192" i="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<sst xmlns="http://schemas.openxmlformats.org/spreadsheetml/2006/main" count="391" uniqueCount="241">
  <si>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</si>
  <si>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</si>
  <si>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</si>
  <si>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</si>
  <si>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</si>
  <si>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</si>
  <si>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</si>
  <si>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</si>
  <si>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</si>
  <si>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</si>
  <si>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</si>
  <si>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</si>
  <si>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</si>
  <si>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Bendruomeniškumo skatinimo programa</t>
  </si>
  <si>
    <t>(programos pavadinimas)</t>
  </si>
  <si>
    <t>Kodas</t>
  </si>
  <si>
    <t xml:space="preserve">              Ministerijos / Savivaldybės</t>
  </si>
  <si>
    <t>Departamento</t>
  </si>
  <si>
    <t>Įstaigos</t>
  </si>
  <si>
    <t>188711925</t>
  </si>
  <si>
    <t>Programos</t>
  </si>
  <si>
    <t>05</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</si>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</sst>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153" workbookViewId="0">
      <selection activeCell="T19" sqref="T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524904</v>
      </c>
      <c r="J35" s="138">
        <f>SUM(J36+J47+J68+J89+J96+J120+J146+J166+J176)</f>
        <v>266244</v>
      </c>
      <c r="K35" s="139">
        <f>SUM(K36+K47+K68+K89+K96+K120+K146+K166+K176)</f>
        <v>88163.11</v>
      </c>
      <c r="L35" s="138">
        <f>SUM(L36+L47+L68+L89+L96+L120+L146+L166+L176)</f>
        <v>88163.11</v>
      </c>
    </row>
    <row r="36" spans="1:18" ht="16.5" customHeight="1">
      <c r="A36" s="54">
        <v>2</v>
      </c>
      <c r="B36" s="60">
        <v>1</v>
      </c>
      <c r="C36" s="61"/>
      <c r="D36" s="62"/>
      <c r="E36" s="63"/>
      <c r="F36" s="64"/>
      <c r="G36" s="132" t="s">
        <v>37</v>
      </c>
      <c r="H36" s="58">
        <v>2</v>
      </c>
      <c r="I36" s="138">
        <f>SUM(I37+I43)</f>
        <v>314</v>
      </c>
      <c r="J36" s="138">
        <f>SUM(J37+J43)</f>
        <v>314</v>
      </c>
      <c r="K36" s="140">
        <f>SUM(K37+K43)</f>
        <v>0</v>
      </c>
      <c r="L36" s="141">
        <f>SUM(L37+L43)</f>
        <v>0</v>
      </c>
      <c r="M36"/>
    </row>
    <row r="37" spans="1:18" ht="14.25" customHeight="1">
      <c r="A37" s="65">
        <v>2</v>
      </c>
      <c r="B37" s="65">
        <v>1</v>
      </c>
      <c r="C37" s="66">
        <v>1</v>
      </c>
      <c r="D37" s="67"/>
      <c r="E37" s="65"/>
      <c r="F37" s="68"/>
      <c r="G37" s="123" t="s">
        <v>38</v>
      </c>
      <c r="H37" s="58">
        <v>3</v>
      </c>
      <c r="I37" s="138">
        <f>SUM(I38)</f>
        <v>309</v>
      </c>
      <c r="J37" s="138">
        <f>SUM(J38)</f>
        <v>309</v>
      </c>
      <c r="K37" s="139">
        <f>SUM(K38)</f>
        <v>0</v>
      </c>
      <c r="L37" s="138">
        <f>SUM(L38)</f>
        <v>0</v>
      </c>
      <c r="M37"/>
      <c r="Q37"/>
    </row>
    <row r="38" spans="1:18" ht="13.5" customHeight="1">
      <c r="A38" s="69">
        <v>2</v>
      </c>
      <c r="B38" s="65">
        <v>1</v>
      </c>
      <c r="C38" s="66">
        <v>1</v>
      </c>
      <c r="D38" s="67">
        <v>1</v>
      </c>
      <c r="E38" s="65"/>
      <c r="F38" s="68"/>
      <c r="G38" s="123" t="s">
        <v>38</v>
      </c>
      <c r="H38" s="58">
        <v>4</v>
      </c>
      <c r="I38" s="138">
        <f>SUM(I39+I41)</f>
        <v>309</v>
      </c>
      <c r="J38" s="138">
        <f>SUM(J39+J41)</f>
        <v>309</v>
      </c>
      <c r="K38" s="138">
        <f>SUM(K39+K41)</f>
        <v>0</v>
      </c>
      <c r="L38" s="138">
        <f>SUM(L39+L41)</f>
        <v>0</v>
      </c>
      <c r="M38"/>
      <c r="Q38" s="70"/>
    </row>
    <row r="39" spans="1:18" ht="14.25" customHeight="1">
      <c r="A39" s="69">
        <v>2</v>
      </c>
      <c r="B39" s="65">
        <v>1</v>
      </c>
      <c r="C39" s="66">
        <v>1</v>
      </c>
      <c r="D39" s="67">
        <v>1</v>
      </c>
      <c r="E39" s="65">
        <v>1</v>
      </c>
      <c r="F39" s="68"/>
      <c r="G39" s="123" t="s">
        <v>39</v>
      </c>
      <c r="H39" s="58">
        <v>5</v>
      </c>
      <c r="I39" s="139">
        <f>SUM(I40)</f>
        <v>309</v>
      </c>
      <c r="J39" s="139">
        <f>SUM(J40)</f>
        <v>309</v>
      </c>
      <c r="K39" s="139">
        <f>SUM(K40)</f>
        <v>0</v>
      </c>
      <c r="L39" s="139">
        <f>SUM(L40)</f>
        <v>0</v>
      </c>
      <c r="M39"/>
      <c r="Q39" s="70"/>
    </row>
    <row r="40" spans="1:18" ht="14.25" customHeight="1">
      <c r="A40" s="69">
        <v>2</v>
      </c>
      <c r="B40" s="65">
        <v>1</v>
      </c>
      <c r="C40" s="66">
        <v>1</v>
      </c>
      <c r="D40" s="67">
        <v>1</v>
      </c>
      <c r="E40" s="65">
        <v>1</v>
      </c>
      <c r="F40" s="68">
        <v>1</v>
      </c>
      <c r="G40" s="123" t="s">
        <v>39</v>
      </c>
      <c r="H40" s="58">
        <v>6</v>
      </c>
      <c r="I40" s="142">
        <v>309</v>
      </c>
      <c r="J40" s="143">
        <v>309</v>
      </c>
      <c r="K40" s="143">
        <v>0</v>
      </c>
      <c r="L40" s="143">
        <v>0</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5</v>
      </c>
      <c r="J43" s="138">
        <f t="shared" si="0"/>
        <v>5</v>
      </c>
      <c r="K43" s="139">
        <f t="shared" si="0"/>
        <v>0</v>
      </c>
      <c r="L43" s="138">
        <f t="shared" si="0"/>
        <v>0</v>
      </c>
      <c r="M43"/>
      <c r="Q43" s="70"/>
    </row>
    <row r="44" spans="1:18">
      <c r="A44" s="69">
        <v>2</v>
      </c>
      <c r="B44" s="65">
        <v>1</v>
      </c>
      <c r="C44" s="66">
        <v>2</v>
      </c>
      <c r="D44" s="67">
        <v>1</v>
      </c>
      <c r="E44" s="65"/>
      <c r="F44" s="68"/>
      <c r="G44" s="67" t="s">
        <v>41</v>
      </c>
      <c r="H44" s="58">
        <v>10</v>
      </c>
      <c r="I44" s="139">
        <f t="shared" si="0"/>
        <v>5</v>
      </c>
      <c r="J44" s="138">
        <f t="shared" si="0"/>
        <v>5</v>
      </c>
      <c r="K44" s="138">
        <f t="shared" si="0"/>
        <v>0</v>
      </c>
      <c r="L44" s="138">
        <f t="shared" si="0"/>
        <v>0</v>
      </c>
      <c r="Q44"/>
    </row>
    <row r="45" spans="1:18" ht="13.5" customHeight="1">
      <c r="A45" s="69">
        <v>2</v>
      </c>
      <c r="B45" s="65">
        <v>1</v>
      </c>
      <c r="C45" s="66">
        <v>2</v>
      </c>
      <c r="D45" s="67">
        <v>1</v>
      </c>
      <c r="E45" s="65">
        <v>1</v>
      </c>
      <c r="F45" s="68"/>
      <c r="G45" s="67" t="s">
        <v>41</v>
      </c>
      <c r="H45" s="58">
        <v>11</v>
      </c>
      <c r="I45" s="138">
        <f t="shared" si="0"/>
        <v>5</v>
      </c>
      <c r="J45" s="138">
        <f t="shared" si="0"/>
        <v>5</v>
      </c>
      <c r="K45" s="138">
        <f t="shared" si="0"/>
        <v>0</v>
      </c>
      <c r="L45" s="138">
        <f t="shared" si="0"/>
        <v>0</v>
      </c>
      <c r="M45"/>
      <c r="Q45" s="70"/>
    </row>
    <row r="46" spans="1:18" ht="14.25" customHeight="1">
      <c r="A46" s="69">
        <v>2</v>
      </c>
      <c r="B46" s="65">
        <v>1</v>
      </c>
      <c r="C46" s="66">
        <v>2</v>
      </c>
      <c r="D46" s="67">
        <v>1</v>
      </c>
      <c r="E46" s="65">
        <v>1</v>
      </c>
      <c r="F46" s="68">
        <v>1</v>
      </c>
      <c r="G46" s="67" t="s">
        <v>41</v>
      </c>
      <c r="H46" s="58">
        <v>12</v>
      </c>
      <c r="I46" s="144">
        <v>5</v>
      </c>
      <c r="J46" s="143">
        <v>5</v>
      </c>
      <c r="K46" s="143">
        <v>0</v>
      </c>
      <c r="L46" s="143">
        <v>0</v>
      </c>
      <c r="M46"/>
      <c r="Q46" s="70"/>
    </row>
    <row r="47" spans="1:18" ht="26.25" customHeight="1">
      <c r="A47" s="71">
        <v>2</v>
      </c>
      <c r="B47" s="72">
        <v>2</v>
      </c>
      <c r="C47" s="61"/>
      <c r="D47" s="62"/>
      <c r="E47" s="63"/>
      <c r="F47" s="64"/>
      <c r="G47" s="132" t="s">
        <v>42</v>
      </c>
      <c r="H47" s="58">
        <v>13</v>
      </c>
      <c r="I47" s="145">
        <f t="shared" ref="I47:L49" si="1">I48</f>
        <v>257635</v>
      </c>
      <c r="J47" s="146">
        <f t="shared" si="1"/>
        <v>62475</v>
      </c>
      <c r="K47" s="145">
        <f t="shared" si="1"/>
        <v>38104.410000000003</v>
      </c>
      <c r="L47" s="145">
        <f t="shared" si="1"/>
        <v>38104.410000000003</v>
      </c>
      <c r="M47"/>
    </row>
    <row r="48" spans="1:18" ht="27" customHeight="1">
      <c r="A48" s="69">
        <v>2</v>
      </c>
      <c r="B48" s="65">
        <v>2</v>
      </c>
      <c r="C48" s="66">
        <v>1</v>
      </c>
      <c r="D48" s="67"/>
      <c r="E48" s="65"/>
      <c r="F48" s="68"/>
      <c r="G48" s="62" t="s">
        <v>42</v>
      </c>
      <c r="H48" s="58">
        <v>14</v>
      </c>
      <c r="I48" s="138">
        <f t="shared" si="1"/>
        <v>257635</v>
      </c>
      <c r="J48" s="139">
        <f t="shared" si="1"/>
        <v>62475</v>
      </c>
      <c r="K48" s="138">
        <f t="shared" si="1"/>
        <v>38104.410000000003</v>
      </c>
      <c r="L48" s="139">
        <f t="shared" si="1"/>
        <v>38104.410000000003</v>
      </c>
      <c r="M48"/>
      <c r="Q48"/>
      <c r="R48" s="70"/>
    </row>
    <row r="49" spans="1:18" ht="15.75" customHeight="1">
      <c r="A49" s="69">
        <v>2</v>
      </c>
      <c r="B49" s="65">
        <v>2</v>
      </c>
      <c r="C49" s="66">
        <v>1</v>
      </c>
      <c r="D49" s="67">
        <v>1</v>
      </c>
      <c r="E49" s="65"/>
      <c r="F49" s="68"/>
      <c r="G49" s="62" t="s">
        <v>42</v>
      </c>
      <c r="H49" s="58">
        <v>15</v>
      </c>
      <c r="I49" s="138">
        <f t="shared" si="1"/>
        <v>257635</v>
      </c>
      <c r="J49" s="139">
        <f t="shared" si="1"/>
        <v>62475</v>
      </c>
      <c r="K49" s="141">
        <f t="shared" si="1"/>
        <v>38104.410000000003</v>
      </c>
      <c r="L49" s="141">
        <f t="shared" si="1"/>
        <v>38104.410000000003</v>
      </c>
      <c r="M49"/>
      <c r="Q49" s="70"/>
      <c r="R49"/>
    </row>
    <row r="50" spans="1:18" ht="24.75" customHeight="1">
      <c r="A50" s="73">
        <v>2</v>
      </c>
      <c r="B50" s="74">
        <v>2</v>
      </c>
      <c r="C50" s="75">
        <v>1</v>
      </c>
      <c r="D50" s="76">
        <v>1</v>
      </c>
      <c r="E50" s="74">
        <v>1</v>
      </c>
      <c r="F50" s="77"/>
      <c r="G50" s="62" t="s">
        <v>42</v>
      </c>
      <c r="H50" s="58">
        <v>16</v>
      </c>
      <c r="I50" s="147">
        <f>SUM(I51:I67)</f>
        <v>257635</v>
      </c>
      <c r="J50" s="147">
        <f>SUM(J51:J67)</f>
        <v>62475</v>
      </c>
      <c r="K50" s="148">
        <f>SUM(K51:K67)</f>
        <v>38104.410000000003</v>
      </c>
      <c r="L50" s="148">
        <f>SUM(L51:L67)</f>
        <v>38104.410000000003</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customHeight="1">
      <c r="A53" s="69">
        <v>2</v>
      </c>
      <c r="B53" s="65">
        <v>2</v>
      </c>
      <c r="C53" s="66">
        <v>1</v>
      </c>
      <c r="D53" s="67">
        <v>1</v>
      </c>
      <c r="E53" s="65">
        <v>1</v>
      </c>
      <c r="F53" s="68">
        <v>5</v>
      </c>
      <c r="G53" s="67" t="s">
        <v>45</v>
      </c>
      <c r="H53" s="58">
        <v>19</v>
      </c>
      <c r="I53" s="143">
        <v>380</v>
      </c>
      <c r="J53" s="143">
        <v>190</v>
      </c>
      <c r="K53" s="143">
        <v>182.94</v>
      </c>
      <c r="L53" s="143">
        <v>182.94</v>
      </c>
      <c r="M53"/>
      <c r="Q53" s="70"/>
      <c r="R53"/>
    </row>
    <row r="54" spans="1:18" ht="27" customHeight="1">
      <c r="A54" s="69">
        <v>2</v>
      </c>
      <c r="B54" s="65">
        <v>2</v>
      </c>
      <c r="C54" s="66">
        <v>1</v>
      </c>
      <c r="D54" s="67">
        <v>1</v>
      </c>
      <c r="E54" s="65">
        <v>1</v>
      </c>
      <c r="F54" s="68">
        <v>6</v>
      </c>
      <c r="G54" s="67" t="s">
        <v>46</v>
      </c>
      <c r="H54" s="58">
        <v>20</v>
      </c>
      <c r="I54" s="143">
        <v>1200</v>
      </c>
      <c r="J54" s="143">
        <v>600</v>
      </c>
      <c r="K54" s="143">
        <v>0</v>
      </c>
      <c r="L54" s="143">
        <v>0</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48</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49</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51</v>
      </c>
      <c r="H59" s="58">
        <v>25</v>
      </c>
      <c r="I59" s="143">
        <v>86560</v>
      </c>
      <c r="J59" s="143">
        <v>0</v>
      </c>
      <c r="K59" s="143">
        <v>0</v>
      </c>
      <c r="L59" s="143">
        <v>0</v>
      </c>
      <c r="M59"/>
      <c r="Q59" s="70"/>
      <c r="R59"/>
    </row>
    <row r="60" spans="1:18" ht="15.75" hidden="1" customHeight="1">
      <c r="A60" s="69">
        <v>2</v>
      </c>
      <c r="B60" s="65">
        <v>2</v>
      </c>
      <c r="C60" s="66">
        <v>1</v>
      </c>
      <c r="D60" s="66">
        <v>1</v>
      </c>
      <c r="E60" s="66">
        <v>1</v>
      </c>
      <c r="F60" s="68">
        <v>16</v>
      </c>
      <c r="G60" s="67" t="s">
        <v>52</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53</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54</v>
      </c>
      <c r="H62" s="58">
        <v>28</v>
      </c>
      <c r="I62" s="143">
        <v>0</v>
      </c>
      <c r="J62" s="143">
        <v>0</v>
      </c>
      <c r="K62" s="143">
        <v>0</v>
      </c>
      <c r="L62" s="143">
        <v>0</v>
      </c>
      <c r="M62"/>
      <c r="Q62" s="70"/>
      <c r="R62"/>
    </row>
    <row r="63" spans="1:18" ht="27.75" customHeight="1">
      <c r="A63" s="69">
        <v>2</v>
      </c>
      <c r="B63" s="65">
        <v>2</v>
      </c>
      <c r="C63" s="66">
        <v>1</v>
      </c>
      <c r="D63" s="66">
        <v>1</v>
      </c>
      <c r="E63" s="66">
        <v>1</v>
      </c>
      <c r="F63" s="68">
        <v>21</v>
      </c>
      <c r="G63" s="67" t="s">
        <v>55</v>
      </c>
      <c r="H63" s="58">
        <v>29</v>
      </c>
      <c r="I63" s="143">
        <v>22067</v>
      </c>
      <c r="J63" s="143">
        <v>7865</v>
      </c>
      <c r="K63" s="143">
        <v>7865</v>
      </c>
      <c r="L63" s="143">
        <v>7865</v>
      </c>
      <c r="M63"/>
      <c r="Q63" s="70"/>
      <c r="R63"/>
    </row>
    <row r="64" spans="1:18" ht="12" customHeight="1">
      <c r="A64" s="69">
        <v>2</v>
      </c>
      <c r="B64" s="65">
        <v>2</v>
      </c>
      <c r="C64" s="66">
        <v>1</v>
      </c>
      <c r="D64" s="66">
        <v>1</v>
      </c>
      <c r="E64" s="66">
        <v>1</v>
      </c>
      <c r="F64" s="68">
        <v>22</v>
      </c>
      <c r="G64" s="67" t="s">
        <v>56</v>
      </c>
      <c r="H64" s="58">
        <v>30</v>
      </c>
      <c r="I64" s="143">
        <v>2000</v>
      </c>
      <c r="J64" s="143">
        <v>2000</v>
      </c>
      <c r="K64" s="143">
        <v>572.55999999999995</v>
      </c>
      <c r="L64" s="143">
        <v>572.55999999999995</v>
      </c>
      <c r="M64"/>
      <c r="Q64" s="70"/>
      <c r="R64"/>
    </row>
    <row r="65" spans="1:18" ht="12" customHeight="1">
      <c r="A65" s="69">
        <v>2</v>
      </c>
      <c r="B65" s="65">
        <v>2</v>
      </c>
      <c r="C65" s="66">
        <v>1</v>
      </c>
      <c r="D65" s="66">
        <v>1</v>
      </c>
      <c r="E65" s="66">
        <v>1</v>
      </c>
      <c r="F65" s="68">
        <v>23</v>
      </c>
      <c r="G65" s="67" t="s">
        <v>57</v>
      </c>
      <c r="H65" s="58">
        <v>31</v>
      </c>
      <c r="I65" s="143">
        <v>2000</v>
      </c>
      <c r="J65" s="143">
        <v>1000</v>
      </c>
      <c r="K65" s="143">
        <v>0</v>
      </c>
      <c r="L65" s="143">
        <v>0</v>
      </c>
      <c r="M65"/>
      <c r="Q65" s="70"/>
      <c r="R65"/>
    </row>
    <row r="66" spans="1:18" ht="12" hidden="1" customHeight="1">
      <c r="A66" s="85">
        <v>2</v>
      </c>
      <c r="B66" s="65">
        <v>2</v>
      </c>
      <c r="C66" s="66">
        <v>1</v>
      </c>
      <c r="D66" s="66">
        <v>1</v>
      </c>
      <c r="E66" s="66">
        <v>1</v>
      </c>
      <c r="F66" s="68">
        <v>24</v>
      </c>
      <c r="G66" s="67" t="s">
        <v>58</v>
      </c>
      <c r="H66" s="58">
        <v>32</v>
      </c>
      <c r="I66" s="143">
        <v>0</v>
      </c>
      <c r="J66" s="143">
        <v>0</v>
      </c>
      <c r="K66" s="143">
        <v>0</v>
      </c>
      <c r="L66" s="143">
        <v>0</v>
      </c>
      <c r="M66"/>
      <c r="Q66" s="70"/>
      <c r="R66"/>
    </row>
    <row r="67" spans="1:18" ht="15" customHeight="1">
      <c r="A67" s="69">
        <v>2</v>
      </c>
      <c r="B67" s="65">
        <v>2</v>
      </c>
      <c r="C67" s="66">
        <v>1</v>
      </c>
      <c r="D67" s="66">
        <v>1</v>
      </c>
      <c r="E67" s="66">
        <v>1</v>
      </c>
      <c r="F67" s="68">
        <v>30</v>
      </c>
      <c r="G67" s="67" t="s">
        <v>59</v>
      </c>
      <c r="H67" s="58">
        <v>33</v>
      </c>
      <c r="I67" s="143">
        <v>143428</v>
      </c>
      <c r="J67" s="143">
        <v>50820</v>
      </c>
      <c r="K67" s="143">
        <v>29483.91</v>
      </c>
      <c r="L67" s="143">
        <v>29483.91</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customHeight="1">
      <c r="A146" s="85">
        <v>2</v>
      </c>
      <c r="B146" s="54">
        <v>7</v>
      </c>
      <c r="C146" s="54"/>
      <c r="D146" s="55"/>
      <c r="E146" s="55"/>
      <c r="F146" s="57"/>
      <c r="G146" s="135" t="s">
        <v>105</v>
      </c>
      <c r="H146" s="58">
        <v>112</v>
      </c>
      <c r="I146" s="139">
        <f>SUM(I147+I152+I160)</f>
        <v>2960</v>
      </c>
      <c r="J146" s="149">
        <f>SUM(J147+J152+J160)</f>
        <v>2960</v>
      </c>
      <c r="K146" s="139">
        <f>SUM(K147+K152+K160)</f>
        <v>2960</v>
      </c>
      <c r="L146" s="138">
        <f>SUM(L147+L152+L160)</f>
        <v>2960</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customHeight="1">
      <c r="A152" s="73">
        <v>2</v>
      </c>
      <c r="B152" s="74">
        <v>7</v>
      </c>
      <c r="C152" s="73">
        <v>2</v>
      </c>
      <c r="D152" s="74"/>
      <c r="E152" s="75"/>
      <c r="F152" s="77"/>
      <c r="G152" s="76" t="s">
        <v>109</v>
      </c>
      <c r="H152" s="58">
        <v>118</v>
      </c>
      <c r="I152" s="140">
        <f>I153+I157</f>
        <v>2960</v>
      </c>
      <c r="J152" s="140">
        <f>J153+J157</f>
        <v>2960</v>
      </c>
      <c r="K152" s="140">
        <f>K153+K157</f>
        <v>2960</v>
      </c>
      <c r="L152" s="140">
        <f>L153+L157</f>
        <v>2960</v>
      </c>
      <c r="M152"/>
    </row>
    <row r="153" spans="1:13" ht="25.5" customHeight="1">
      <c r="A153" s="69">
        <v>2</v>
      </c>
      <c r="B153" s="65">
        <v>7</v>
      </c>
      <c r="C153" s="69">
        <v>2</v>
      </c>
      <c r="D153" s="65">
        <v>1</v>
      </c>
      <c r="E153" s="66"/>
      <c r="F153" s="68"/>
      <c r="G153" s="123" t="s">
        <v>110</v>
      </c>
      <c r="H153" s="58">
        <v>119</v>
      </c>
      <c r="I153" s="139">
        <f>I154</f>
        <v>2960</v>
      </c>
      <c r="J153" s="149">
        <f>J154</f>
        <v>2960</v>
      </c>
      <c r="K153" s="139">
        <f>K154</f>
        <v>2960</v>
      </c>
      <c r="L153" s="138">
        <f>L154</f>
        <v>2960</v>
      </c>
      <c r="M153"/>
    </row>
    <row r="154" spans="1:13" ht="25.5" customHeight="1">
      <c r="A154" s="69">
        <v>2</v>
      </c>
      <c r="B154" s="65">
        <v>7</v>
      </c>
      <c r="C154" s="69">
        <v>2</v>
      </c>
      <c r="D154" s="65">
        <v>1</v>
      </c>
      <c r="E154" s="66">
        <v>1</v>
      </c>
      <c r="F154" s="68"/>
      <c r="G154" s="123" t="s">
        <v>110</v>
      </c>
      <c r="H154" s="58">
        <v>120</v>
      </c>
      <c r="I154" s="139">
        <f>SUM(I155:I156)</f>
        <v>2960</v>
      </c>
      <c r="J154" s="149">
        <f>SUM(J155:J156)</f>
        <v>2960</v>
      </c>
      <c r="K154" s="139">
        <f>SUM(K155:K156)</f>
        <v>2960</v>
      </c>
      <c r="L154" s="138">
        <f>SUM(L155:L156)</f>
        <v>2960</v>
      </c>
      <c r="M154"/>
    </row>
    <row r="155" spans="1:13" ht="23.25" customHeight="1">
      <c r="A155" s="69">
        <v>2</v>
      </c>
      <c r="B155" s="65">
        <v>7</v>
      </c>
      <c r="C155" s="69">
        <v>2</v>
      </c>
      <c r="D155" s="65">
        <v>1</v>
      </c>
      <c r="E155" s="66">
        <v>1</v>
      </c>
      <c r="F155" s="68">
        <v>1</v>
      </c>
      <c r="G155" s="123" t="s">
        <v>111</v>
      </c>
      <c r="H155" s="58">
        <v>121</v>
      </c>
      <c r="I155" s="143">
        <v>2960</v>
      </c>
      <c r="J155" s="143">
        <v>2960</v>
      </c>
      <c r="K155" s="143">
        <v>2960</v>
      </c>
      <c r="L155" s="143">
        <v>2960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hidden="1">
      <c r="A160" s="69">
        <v>2</v>
      </c>
      <c r="B160" s="65">
        <v>7</v>
      </c>
      <c r="C160" s="69">
        <v>3</v>
      </c>
      <c r="D160" s="65"/>
      <c r="E160" s="66"/>
      <c r="F160" s="68"/>
      <c r="G160" s="67" t="s">
        <v>114</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114</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114</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115</v>
      </c>
      <c r="H163" s="58">
        <v>129</v>
      </c>
      <c r="I163" s="158">
        <v>0</v>
      </c>
      <c r="J163" s="158">
        <v>0</v>
      </c>
      <c r="K163" s="158">
        <v>0</v>
      </c>
      <c r="L163" s="158">
        <v>0</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263995</v>
      </c>
      <c r="J166" s="150">
        <f>J167</f>
        <v>200495</v>
      </c>
      <c r="K166" s="146">
        <f>K167</f>
        <v>47098.7</v>
      </c>
      <c r="L166" s="145">
        <f>L167</f>
        <v>47098.7</v>
      </c>
      <c r="M166"/>
    </row>
    <row r="167" spans="1:13" ht="21.75" customHeight="1">
      <c r="A167" s="73">
        <v>2</v>
      </c>
      <c r="B167" s="73">
        <v>8</v>
      </c>
      <c r="C167" s="73">
        <v>1</v>
      </c>
      <c r="D167" s="74"/>
      <c r="E167" s="75"/>
      <c r="F167" s="77"/>
      <c r="G167" s="124" t="s">
        <v>118</v>
      </c>
      <c r="H167" s="58">
        <v>133</v>
      </c>
      <c r="I167" s="146">
        <f>I168+I173</f>
        <v>263995</v>
      </c>
      <c r="J167" s="150">
        <f>J168+J173</f>
        <v>200495</v>
      </c>
      <c r="K167" s="146">
        <f>K168+K173</f>
        <v>47098.7</v>
      </c>
      <c r="L167" s="145">
        <f>L168+L173</f>
        <v>47098.7</v>
      </c>
      <c r="M167"/>
    </row>
    <row r="168" spans="1:13" ht="14.25" customHeight="1">
      <c r="A168" s="69">
        <v>2</v>
      </c>
      <c r="B168" s="65">
        <v>8</v>
      </c>
      <c r="C168" s="67">
        <v>1</v>
      </c>
      <c r="D168" s="65">
        <v>1</v>
      </c>
      <c r="E168" s="66"/>
      <c r="F168" s="68"/>
      <c r="G168" s="123" t="s">
        <v>119</v>
      </c>
      <c r="H168" s="58">
        <v>134</v>
      </c>
      <c r="I168" s="139">
        <f>I169</f>
        <v>263995</v>
      </c>
      <c r="J168" s="149">
        <f>J169</f>
        <v>200495</v>
      </c>
      <c r="K168" s="139">
        <f>K169</f>
        <v>47098.7</v>
      </c>
      <c r="L168" s="138">
        <f>L169</f>
        <v>47098.7</v>
      </c>
      <c r="M168"/>
    </row>
    <row r="169" spans="1:13" ht="15.75" customHeight="1">
      <c r="A169" s="69">
        <v>2</v>
      </c>
      <c r="B169" s="65">
        <v>8</v>
      </c>
      <c r="C169" s="62">
        <v>1</v>
      </c>
      <c r="D169" s="63">
        <v>1</v>
      </c>
      <c r="E169" s="61">
        <v>1</v>
      </c>
      <c r="F169" s="64"/>
      <c r="G169" s="123" t="s">
        <v>119</v>
      </c>
      <c r="H169" s="58">
        <v>135</v>
      </c>
      <c r="I169" s="146">
        <f>SUM(I170:I172)</f>
        <v>263995</v>
      </c>
      <c r="J169" s="146">
        <f>SUM(J170:J172)</f>
        <v>200495</v>
      </c>
      <c r="K169" s="146">
        <f>SUM(K170:K172)</f>
        <v>47098.7</v>
      </c>
      <c r="L169" s="146">
        <f>SUM(L170:L172)</f>
        <v>47098.7</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263995</v>
      </c>
      <c r="J171" s="160">
        <v>200495</v>
      </c>
      <c r="K171" s="160">
        <v>47098.7</v>
      </c>
      <c r="L171" s="160">
        <v>47098.7</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hidden="1" customHeight="1">
      <c r="A173" s="69">
        <v>2</v>
      </c>
      <c r="B173" s="65">
        <v>8</v>
      </c>
      <c r="C173" s="67">
        <v>1</v>
      </c>
      <c r="D173" s="65">
        <v>2</v>
      </c>
      <c r="E173" s="66"/>
      <c r="F173" s="68"/>
      <c r="G173" s="123" t="s">
        <v>123</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123</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123</v>
      </c>
      <c r="H175" s="58">
        <v>141</v>
      </c>
      <c r="I175" s="163">
        <v>0</v>
      </c>
      <c r="J175" s="144">
        <v>0</v>
      </c>
      <c r="K175" s="144">
        <v>0</v>
      </c>
      <c r="L175" s="144">
        <v>0</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240135</v>
      </c>
      <c r="J192" s="149">
        <f>SUM(J193+J246+J311)</f>
        <v>240135</v>
      </c>
      <c r="K192" s="139">
        <f>SUM(K193+K246+K311)</f>
        <v>236956.72</v>
      </c>
      <c r="L192" s="138">
        <f>SUM(L193+L246+L311)</f>
        <v>236956.72</v>
      </c>
      <c r="M192"/>
    </row>
    <row r="193" spans="1:13" ht="34.5" customHeight="1">
      <c r="A193" s="85">
        <v>3</v>
      </c>
      <c r="B193" s="54">
        <v>1</v>
      </c>
      <c r="C193" s="72"/>
      <c r="D193" s="60"/>
      <c r="E193" s="60"/>
      <c r="F193" s="97"/>
      <c r="G193" s="130" t="s">
        <v>138</v>
      </c>
      <c r="H193" s="58">
        <v>159</v>
      </c>
      <c r="I193" s="138">
        <f>SUM(I194+I217+I224+I236+I240)</f>
        <v>240135</v>
      </c>
      <c r="J193" s="145">
        <f>SUM(J194+J217+J224+J236+J240)</f>
        <v>240135</v>
      </c>
      <c r="K193" s="145">
        <f>SUM(K194+K217+K224+K236+K240)</f>
        <v>236956.72</v>
      </c>
      <c r="L193" s="145">
        <f>SUM(L194+L217+L224+L236+L240)</f>
        <v>236956.72</v>
      </c>
      <c r="M193"/>
    </row>
    <row r="194" spans="1:13" ht="30.75" customHeight="1">
      <c r="A194" s="63">
        <v>3</v>
      </c>
      <c r="B194" s="62">
        <v>1</v>
      </c>
      <c r="C194" s="63">
        <v>1</v>
      </c>
      <c r="D194" s="61"/>
      <c r="E194" s="61"/>
      <c r="F194" s="100"/>
      <c r="G194" s="125" t="s">
        <v>139</v>
      </c>
      <c r="H194" s="58">
        <v>160</v>
      </c>
      <c r="I194" s="145">
        <f>SUM(I195+I198+I203+I209+I214)</f>
        <v>196575</v>
      </c>
      <c r="J194" s="149">
        <f>SUM(J195+J198+J203+J209+J214)</f>
        <v>196575</v>
      </c>
      <c r="K194" s="139">
        <f>SUM(K195+K198+K203+K209+K214)</f>
        <v>193396.72</v>
      </c>
      <c r="L194" s="138">
        <f>SUM(L195+L198+L203+L209+L214)</f>
        <v>193396.72</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hidden="1" customHeight="1">
      <c r="A198" s="63">
        <v>3</v>
      </c>
      <c r="B198" s="61">
        <v>1</v>
      </c>
      <c r="C198" s="61">
        <v>1</v>
      </c>
      <c r="D198" s="61">
        <v>2</v>
      </c>
      <c r="E198" s="61"/>
      <c r="F198" s="64"/>
      <c r="G198" s="62" t="s">
        <v>141</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141</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144</v>
      </c>
      <c r="H202" s="58">
        <v>168</v>
      </c>
      <c r="I202" s="142">
        <v>0</v>
      </c>
      <c r="J202" s="142">
        <v>0</v>
      </c>
      <c r="K202" s="142">
        <v>0</v>
      </c>
      <c r="L202" s="152">
        <v>0</v>
      </c>
      <c r="M202"/>
    </row>
    <row r="203" spans="1:13" ht="27.75" customHeight="1">
      <c r="A203" s="65">
        <v>3</v>
      </c>
      <c r="B203" s="66">
        <v>1</v>
      </c>
      <c r="C203" s="66">
        <v>1</v>
      </c>
      <c r="D203" s="66">
        <v>3</v>
      </c>
      <c r="E203" s="66"/>
      <c r="F203" s="68"/>
      <c r="G203" s="67" t="s">
        <v>145</v>
      </c>
      <c r="H203" s="58">
        <v>169</v>
      </c>
      <c r="I203" s="138">
        <f>I204</f>
        <v>196575</v>
      </c>
      <c r="J203" s="149">
        <f>J204</f>
        <v>196575</v>
      </c>
      <c r="K203" s="139">
        <f>K204</f>
        <v>193396.72</v>
      </c>
      <c r="L203" s="138">
        <f>L204</f>
        <v>193396.72</v>
      </c>
      <c r="M203"/>
    </row>
    <row r="204" spans="1:13" ht="23.25" customHeight="1">
      <c r="A204" s="65">
        <v>3</v>
      </c>
      <c r="B204" s="66">
        <v>1</v>
      </c>
      <c r="C204" s="66">
        <v>1</v>
      </c>
      <c r="D204" s="66">
        <v>3</v>
      </c>
      <c r="E204" s="66">
        <v>1</v>
      </c>
      <c r="F204" s="68"/>
      <c r="G204" s="67" t="s">
        <v>145</v>
      </c>
      <c r="H204" s="58">
        <v>170</v>
      </c>
      <c r="I204" s="138">
        <f>SUM(I205:I208)</f>
        <v>196575</v>
      </c>
      <c r="J204" s="138">
        <f>SUM(J205:J208)</f>
        <v>196575</v>
      </c>
      <c r="K204" s="138">
        <f>SUM(K205:K208)</f>
        <v>193396.72</v>
      </c>
      <c r="L204" s="138">
        <f>SUM(L205:L208)</f>
        <v>193396.72</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147</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customHeight="1">
      <c r="A208" s="74">
        <v>3</v>
      </c>
      <c r="B208" s="75">
        <v>1</v>
      </c>
      <c r="C208" s="75">
        <v>1</v>
      </c>
      <c r="D208" s="75">
        <v>3</v>
      </c>
      <c r="E208" s="75">
        <v>1</v>
      </c>
      <c r="F208" s="77">
        <v>4</v>
      </c>
      <c r="G208" s="95" t="s">
        <v>149</v>
      </c>
      <c r="H208" s="58">
        <v>174</v>
      </c>
      <c r="I208" s="144">
        <v>196575</v>
      </c>
      <c r="J208" s="164">
        <v>196575</v>
      </c>
      <c r="K208" s="144">
        <v>193396.72</v>
      </c>
      <c r="L208" s="144">
        <v>193396.72</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customHeight="1">
      <c r="A217" s="74">
        <v>3</v>
      </c>
      <c r="B217" s="75">
        <v>1</v>
      </c>
      <c r="C217" s="75">
        <v>2</v>
      </c>
      <c r="D217" s="75"/>
      <c r="E217" s="75"/>
      <c r="F217" s="77"/>
      <c r="G217" s="128" t="s">
        <v>155</v>
      </c>
      <c r="H217" s="58">
        <v>183</v>
      </c>
      <c r="I217" s="138">
        <f t="shared" ref="I217:L218" si="18">I218</f>
        <v>43560</v>
      </c>
      <c r="J217" s="151">
        <f t="shared" si="18"/>
        <v>43560</v>
      </c>
      <c r="K217" s="140">
        <f t="shared" si="18"/>
        <v>43560</v>
      </c>
      <c r="L217" s="141">
        <f t="shared" si="18"/>
        <v>43560</v>
      </c>
      <c r="M217"/>
    </row>
    <row r="218" spans="1:13" ht="25.5" customHeight="1">
      <c r="A218" s="65">
        <v>3</v>
      </c>
      <c r="B218" s="66">
        <v>1</v>
      </c>
      <c r="C218" s="66">
        <v>2</v>
      </c>
      <c r="D218" s="66">
        <v>1</v>
      </c>
      <c r="E218" s="66"/>
      <c r="F218" s="68"/>
      <c r="G218" s="76" t="s">
        <v>155</v>
      </c>
      <c r="H218" s="58">
        <v>184</v>
      </c>
      <c r="I218" s="145">
        <f t="shared" si="18"/>
        <v>43560</v>
      </c>
      <c r="J218" s="149">
        <f t="shared" si="18"/>
        <v>43560</v>
      </c>
      <c r="K218" s="139">
        <f t="shared" si="18"/>
        <v>43560</v>
      </c>
      <c r="L218" s="138">
        <f t="shared" si="18"/>
        <v>43560</v>
      </c>
      <c r="M218"/>
    </row>
    <row r="219" spans="1:13" ht="26.25" customHeight="1">
      <c r="A219" s="63">
        <v>3</v>
      </c>
      <c r="B219" s="61">
        <v>1</v>
      </c>
      <c r="C219" s="61">
        <v>2</v>
      </c>
      <c r="D219" s="61">
        <v>1</v>
      </c>
      <c r="E219" s="61">
        <v>1</v>
      </c>
      <c r="F219" s="64"/>
      <c r="G219" s="76" t="s">
        <v>155</v>
      </c>
      <c r="H219" s="58">
        <v>185</v>
      </c>
      <c r="I219" s="138">
        <f>SUM(I220:I223)</f>
        <v>43560</v>
      </c>
      <c r="J219" s="150">
        <f>SUM(J220:J223)</f>
        <v>43560</v>
      </c>
      <c r="K219" s="146">
        <f>SUM(K220:K223)</f>
        <v>43560</v>
      </c>
      <c r="L219" s="145">
        <f>SUM(L220:L223)</f>
        <v>43560</v>
      </c>
      <c r="M219"/>
    </row>
    <row r="220" spans="1:13" ht="41.25" customHeight="1">
      <c r="A220" s="65">
        <v>3</v>
      </c>
      <c r="B220" s="66">
        <v>1</v>
      </c>
      <c r="C220" s="66">
        <v>2</v>
      </c>
      <c r="D220" s="66">
        <v>1</v>
      </c>
      <c r="E220" s="66">
        <v>1</v>
      </c>
      <c r="F220" s="68">
        <v>2</v>
      </c>
      <c r="G220" s="67" t="s">
        <v>156</v>
      </c>
      <c r="H220" s="58">
        <v>186</v>
      </c>
      <c r="I220" s="144">
        <v>43560</v>
      </c>
      <c r="J220" s="144">
        <v>43560</v>
      </c>
      <c r="K220" s="144">
        <v>43560</v>
      </c>
      <c r="L220" s="144">
        <v>43560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765039</v>
      </c>
      <c r="J376" s="153">
        <f>SUM(J35+J192)</f>
        <v>506379</v>
      </c>
      <c r="K376" s="153">
        <f>SUM(K35+K192)</f>
        <v>325119.83</v>
      </c>
      <c r="L376" s="153">
        <f>SUM(L35+L192)</f>
        <v>325119.83</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2026-07-15T10:51:58Z</dcterms:modified>
  <cp:category/>
</cp:coreProperties>
</file>